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 tabRatio="500"/>
  </bookViews>
  <sheets>
    <sheet name="Лист1" sheetId="1" r:id="rId1"/>
  </sheets>
  <definedNames>
    <definedName name="_xlnm.Print_Titles" localSheetId="0">Лист1!$5:$5</definedName>
    <definedName name="_xlnm.Print_Area" localSheetId="0">Лист1!$A$1:$I$60</definedName>
  </definedNames>
  <calcPr calcId="12451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58" i="1"/>
  <c r="H58"/>
  <c r="G58"/>
  <c r="I57"/>
  <c r="H57"/>
  <c r="G57"/>
  <c r="I56"/>
  <c r="F56"/>
  <c r="G56" s="1"/>
  <c r="E56"/>
  <c r="H56" s="1"/>
  <c r="D56"/>
  <c r="C56"/>
  <c r="I55"/>
  <c r="H55"/>
  <c r="I54"/>
  <c r="H54"/>
  <c r="G54"/>
  <c r="I53"/>
  <c r="H53"/>
  <c r="G53"/>
  <c r="I52"/>
  <c r="H52"/>
  <c r="G52"/>
  <c r="H51"/>
  <c r="F51"/>
  <c r="I51" s="1"/>
  <c r="E51"/>
  <c r="D51"/>
  <c r="D50" s="1"/>
  <c r="C51"/>
  <c r="F50"/>
  <c r="H50" s="1"/>
  <c r="E50"/>
  <c r="C50"/>
  <c r="I48"/>
  <c r="H48"/>
  <c r="G48"/>
  <c r="I47"/>
  <c r="G47"/>
  <c r="I46"/>
  <c r="H46"/>
  <c r="G46"/>
  <c r="I45"/>
  <c r="H45"/>
  <c r="G45"/>
  <c r="I44"/>
  <c r="H44"/>
  <c r="G44"/>
  <c r="I43"/>
  <c r="I42"/>
  <c r="H42"/>
  <c r="G42"/>
  <c r="I41"/>
  <c r="I40"/>
  <c r="H40"/>
  <c r="F40"/>
  <c r="G40" s="1"/>
  <c r="E40"/>
  <c r="D40"/>
  <c r="C40"/>
  <c r="I39"/>
  <c r="H39"/>
  <c r="G39"/>
  <c r="I38"/>
  <c r="H38"/>
  <c r="G38"/>
  <c r="I37"/>
  <c r="H37"/>
  <c r="G37"/>
  <c r="I36"/>
  <c r="H36"/>
  <c r="F36"/>
  <c r="G36" s="1"/>
  <c r="E36"/>
  <c r="D36"/>
  <c r="C36"/>
  <c r="I35"/>
  <c r="F34"/>
  <c r="I34" s="1"/>
  <c r="E34"/>
  <c r="D34"/>
  <c r="C34"/>
  <c r="I33"/>
  <c r="H33"/>
  <c r="G33"/>
  <c r="I32"/>
  <c r="H32"/>
  <c r="G32"/>
  <c r="G31"/>
  <c r="I29"/>
  <c r="H29"/>
  <c r="G29"/>
  <c r="H28"/>
  <c r="G28"/>
  <c r="I27"/>
  <c r="H27"/>
  <c r="G27"/>
  <c r="I26"/>
  <c r="H26"/>
  <c r="G26"/>
  <c r="I25"/>
  <c r="H25"/>
  <c r="G25"/>
  <c r="I24"/>
  <c r="H24"/>
  <c r="G24"/>
  <c r="I23"/>
  <c r="F23"/>
  <c r="G23" s="1"/>
  <c r="E23"/>
  <c r="E21" s="1"/>
  <c r="D23"/>
  <c r="C23"/>
  <c r="I22"/>
  <c r="H22"/>
  <c r="G22"/>
  <c r="F21"/>
  <c r="I21" s="1"/>
  <c r="D21"/>
  <c r="G21" s="1"/>
  <c r="C21"/>
  <c r="I19"/>
  <c r="H19"/>
  <c r="G19"/>
  <c r="I18"/>
  <c r="H18"/>
  <c r="G18"/>
  <c r="I17"/>
  <c r="H17"/>
  <c r="G17"/>
  <c r="I16"/>
  <c r="H16"/>
  <c r="G16"/>
  <c r="F15"/>
  <c r="H15" s="1"/>
  <c r="E15"/>
  <c r="D15"/>
  <c r="C15"/>
  <c r="I14"/>
  <c r="H14"/>
  <c r="G14"/>
  <c r="I13"/>
  <c r="H13"/>
  <c r="G13"/>
  <c r="I12"/>
  <c r="I11"/>
  <c r="F11"/>
  <c r="G11" s="1"/>
  <c r="E11"/>
  <c r="H11" s="1"/>
  <c r="D11"/>
  <c r="C11"/>
  <c r="I10"/>
  <c r="H10"/>
  <c r="G10"/>
  <c r="G9"/>
  <c r="E9"/>
  <c r="H9" s="1"/>
  <c r="D9"/>
  <c r="C9"/>
  <c r="I9" s="1"/>
  <c r="I8"/>
  <c r="H8"/>
  <c r="G8"/>
  <c r="H7"/>
  <c r="F7"/>
  <c r="I7" s="1"/>
  <c r="E7"/>
  <c r="D7"/>
  <c r="D6" s="1"/>
  <c r="C7"/>
  <c r="F6"/>
  <c r="F59" s="1"/>
  <c r="C6"/>
  <c r="C59" s="1"/>
  <c r="G59" l="1"/>
  <c r="H59"/>
  <c r="I59"/>
  <c r="E6"/>
  <c r="E59" s="1"/>
  <c r="H21"/>
  <c r="D59"/>
  <c r="G6"/>
  <c r="G15"/>
  <c r="G50"/>
  <c r="G7"/>
  <c r="G51"/>
  <c r="I6"/>
  <c r="I15"/>
  <c r="H23"/>
  <c r="I50"/>
  <c r="H6"/>
</calcChain>
</file>

<file path=xl/sharedStrings.xml><?xml version="1.0" encoding="utf-8"?>
<sst xmlns="http://schemas.openxmlformats.org/spreadsheetml/2006/main" count="123" uniqueCount="122">
  <si>
    <t>Анализ исполнения доходной части бюджета муниципального образования «Город Саратов» на 01.04.2026</t>
  </si>
  <si>
    <t>тыс. руб.</t>
  </si>
  <si>
    <t>Код</t>
  </si>
  <si>
    <t>Наименование</t>
  </si>
  <si>
    <t>Исполнено</t>
  </si>
  <si>
    <t>Уточненные бюджетные назначения 2026 года</t>
  </si>
  <si>
    <t>Кассовый план 1 квартала  2026 года</t>
  </si>
  <si>
    <t xml:space="preserve">% исполнения </t>
  </si>
  <si>
    <t>на 01.04.2025</t>
  </si>
  <si>
    <t>на 01.04.2026</t>
  </si>
  <si>
    <t>к уточненным бюджетным назначениям 2026 года</t>
  </si>
  <si>
    <t>к кассовому плану 1 квартала  2026 года</t>
  </si>
  <si>
    <t>к  соответствую-щему периоду 
2025 года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</si>
  <si>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</si>
  <si>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</si>
  <si>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</si>
  <si>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</si>
  <si>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</si>
  <si>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</si>
  <si>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</si>
  <si>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</si>
  <si>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</si>
  <si>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</si>
  <si>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</si>
  <si>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</si>
  <si>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</si>
  <si>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</si>
  <si>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</si>
  <si>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</si>
  <si>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</si>
  <si>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</si>
  <si>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1 06 00000 00 0000 000</t>
  </si>
  <si>
    <t>НАЛОГИ НА ИМУЩЕСТВО</t>
  </si>
  <si>
    <t>1 06 01020 04 0000 110</t>
  </si>
  <si>
    <t>Налог на имущество физических лиц, взимаемый  по ставкам, применяемым к объектам налогообложения, расположенным в границах городских округов</t>
  </si>
  <si>
    <t>1 06 04000 02 0000 110</t>
  </si>
  <si>
    <t>Транспортный налог</t>
  </si>
  <si>
    <t>1 06 06000 00 0000 110</t>
  </si>
  <si>
    <t xml:space="preserve">Земельный налог 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</si>
  <si>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</si>
  <si>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</si>
  <si>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</si>
  <si>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</si>
  <si>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</si>
  <si>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</si>
  <si>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</si>
  <si>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</si>
  <si>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</si>
  <si>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</si>
  <si>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1 11 05012 04 0000 120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</si>
  <si>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 </t>
  </si>
  <si>
    <t>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</si>
  <si>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</si>
  <si>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</si>
  <si>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</si>
  <si>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</si>
  <si>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</si>
  <si>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1 11 05092 04 0000 120</t>
  </si>
  <si>
    <t>Доходы от предоставления на платной основе парковок (парковочных мест), расположенных на автомобильных дорогах общего пользования местного значения и местах внеуличной дорожной сети, относящихся к собственности городских округов</t>
  </si>
  <si>
    <t>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</si>
  <si>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</si>
  <si>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1 11 05324 04 0000 120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</si>
  <si>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</si>
  <si>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</si>
  <si>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</si>
  <si>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</si>
  <si>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</si>
  <si>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</si>
  <si>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</si>
  <si>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</si>
  <si>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</si>
  <si>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</si>
  <si>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</si>
  <si>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</si>
  <si>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</si>
  <si>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1 13 01994 04 0000 130</t>
  </si>
  <si>
    <t>Прочие доходы от оказания платных услуг (работ) получателями средств бюджетов городских округов</t>
  </si>
  <si>
    <t xml:space="preserve">за минусом 168 тыс. руб. 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</si>
  <si>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</si>
  <si>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</si>
  <si>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1 13 02994 04 0000 130</t>
  </si>
  <si>
    <t>Прочие доходы от компенсации затрат бюджетов городских округов</t>
  </si>
  <si>
    <t>1 14 00000 00 0000 000</t>
  </si>
  <si>
    <t>ДОХОДЫ ОТ ПРОДАЖИ МАТЕРИАЛЬНЫХ И НЕМАТЕРИАЛЬНЫХ АКТИВОВ</t>
  </si>
  <si>
    <t>1 14 01040 04 0000 410</t>
  </si>
  <si>
    <t>Доходы от продажи квартир, находящихся в собственности городских округов</t>
  </si>
  <si>
    <t>1 14 02040 04 0000 410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</si>
  <si>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</si>
  <si>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1 14 02040 04 0000 440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</si>
  <si>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</si>
  <si>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</si>
  <si>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</si>
  <si>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</si>
  <si>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</si>
  <si>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</si>
  <si>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</si>
  <si>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1 14 13040 04 0000 410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</si>
  <si>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</si>
  <si>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</si>
  <si>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</si>
  <si>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</si>
  <si>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</si>
  <si>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</si>
  <si>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</si>
  <si>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</si>
  <si>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</si>
  <si>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</si>
  <si>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</si>
  <si>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2 02 30000 00 0000 150</t>
  </si>
  <si>
    <t>Субвенции бюджетам бюджетам бюджетной системы Российской Федерации</t>
  </si>
  <si>
    <t>2 02 40000 00 0000 150</t>
  </si>
  <si>
    <t>Иные межбюджетные трансферты</t>
  </si>
  <si>
    <t>2 08 04000 00 0000 000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</si>
  <si>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</si>
  <si>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2 18 00000 00 0000 000</t>
  </si>
  <si>
    <t xml:space="preserve"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</si>
  <si>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>2 18 04000 04 0000 150</t>
  </si>
  <si>
    <t>Доходы бюджетов городских округов от возврата организациями остатков субсидий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</si>
  <si>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</si>
  <si>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</si>
  <si>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ВСЕГО ДОХОДОВ:</t>
  </si>
  <si>
    <t>Председатель комитета по финансам 
администрации муниципального образования «Город Саратов»                                                                                                                                          А.С. Струков</t>
  </si>
</sst>
</file>

<file path=xl/styles.xml><?xml version="1.0" encoding="utf-8"?>
<styleSheet xmlns="http://schemas.openxmlformats.org/spreadsheetml/2006/main">
  <numFmts count="4">
    <numFmt numFmtId="164" formatCode="#,##0.0_ ;\-#,##0.0\ "/>
    <numFmt numFmtId="165" formatCode="#,##0.0_ ;[Red]\-#,##0.0\ "/>
    <numFmt numFmtId="166" formatCode="#,##0.0_р_.;[Red]\-#,##0.0_р_."/>
    <numFmt numFmtId="167" formatCode="#,##0.0;[Red]\-#,##0.0"/>
  </numFmts>
  <fonts count="12">
    <font>
      <sz val="11"/>
      <color theme="1"/>
      <name val="Calibri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  <charset val="1"/>
    </font>
    <font>
      <sz val="14"/>
      <color rgb="FF000000"/>
      <name val="Times New Roman"/>
      <family val="1"/>
      <charset val="204"/>
    </font>
    <font>
      <sz val="16"/>
      <name val="Arial"/>
      <family val="2"/>
      <charset val="204"/>
    </font>
    <font>
      <b/>
      <sz val="16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166" fontId="8" fillId="0" borderId="5" xfId="0" applyNumberFormat="1" applyFont="1" applyBorder="1" applyAlignment="1" applyProtection="1">
      <alignment horizontal="left" wrapText="1"/>
      <protection hidden="1"/>
    </xf>
    <xf numFmtId="166" fontId="8" fillId="0" borderId="0" xfId="0" applyNumberFormat="1" applyFont="1" applyBorder="1" applyAlignment="1" applyProtection="1">
      <alignment horizontal="left" wrapText="1"/>
      <protection hidden="1"/>
    </xf>
    <xf numFmtId="0" fontId="4" fillId="0" borderId="2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/>
    <xf numFmtId="0" fontId="2" fillId="0" borderId="1" xfId="0" applyFont="1" applyBorder="1" applyAlignment="1" applyProtection="1"/>
    <xf numFmtId="0" fontId="4" fillId="0" borderId="1" xfId="0" applyFont="1" applyBorder="1" applyAlignment="1" applyProtection="1">
      <alignment horizontal="right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wrapText="1"/>
    </xf>
    <xf numFmtId="0" fontId="5" fillId="0" borderId="0" xfId="0" applyFont="1" applyBorder="1" applyAlignment="1" applyProtection="1">
      <alignment horizontal="center" vertical="top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center" vertical="top" wrapText="1"/>
    </xf>
    <xf numFmtId="0" fontId="4" fillId="2" borderId="2" xfId="0" applyFont="1" applyFill="1" applyBorder="1" applyAlignment="1" applyProtection="1">
      <alignment horizontal="left" vertical="top" wrapText="1"/>
    </xf>
    <xf numFmtId="164" fontId="4" fillId="0" borderId="2" xfId="0" applyNumberFormat="1" applyFont="1" applyBorder="1" applyAlignment="1" applyProtection="1">
      <alignment horizontal="right" wrapText="1"/>
    </xf>
    <xf numFmtId="164" fontId="4" fillId="2" borderId="2" xfId="0" applyNumberFormat="1" applyFont="1" applyFill="1" applyBorder="1" applyAlignment="1" applyProtection="1">
      <alignment horizontal="right" wrapText="1"/>
    </xf>
    <xf numFmtId="165" fontId="4" fillId="2" borderId="2" xfId="0" applyNumberFormat="1" applyFont="1" applyFill="1" applyBorder="1" applyAlignment="1" applyProtection="1">
      <alignment horizontal="right" wrapText="1"/>
    </xf>
    <xf numFmtId="165" fontId="4" fillId="2" borderId="2" xfId="0" applyNumberFormat="1" applyFont="1" applyFill="1" applyBorder="1" applyAlignment="1" applyProtection="1">
      <alignment wrapText="1"/>
    </xf>
    <xf numFmtId="0" fontId="2" fillId="2" borderId="0" xfId="0" applyFont="1" applyFill="1" applyBorder="1" applyAlignment="1" applyProtection="1"/>
    <xf numFmtId="164" fontId="6" fillId="0" borderId="2" xfId="0" applyNumberFormat="1" applyFont="1" applyBorder="1" applyAlignment="1" applyProtection="1">
      <alignment horizontal="right" wrapText="1"/>
    </xf>
    <xf numFmtId="164" fontId="6" fillId="2" borderId="2" xfId="0" applyNumberFormat="1" applyFont="1" applyFill="1" applyBorder="1" applyAlignment="1" applyProtection="1">
      <alignment horizontal="right" wrapText="1"/>
    </xf>
    <xf numFmtId="165" fontId="6" fillId="2" borderId="2" xfId="0" applyNumberFormat="1" applyFont="1" applyFill="1" applyBorder="1" applyAlignment="1" applyProtection="1">
      <alignment horizontal="right" wrapText="1"/>
    </xf>
    <xf numFmtId="0" fontId="6" fillId="0" borderId="2" xfId="0" applyFont="1" applyBorder="1" applyAlignment="1" applyProtection="1">
      <alignment horizontal="left" vertical="top" wrapText="1"/>
    </xf>
    <xf numFmtId="165" fontId="4" fillId="0" borderId="2" xfId="0" applyNumberFormat="1" applyFont="1" applyBorder="1" applyAlignment="1" applyProtection="1">
      <alignment horizontal="right" wrapText="1"/>
    </xf>
    <xf numFmtId="165" fontId="4" fillId="0" borderId="2" xfId="0" applyNumberFormat="1" applyFont="1" applyBorder="1" applyAlignment="1" applyProtection="1">
      <alignment wrapText="1"/>
    </xf>
    <xf numFmtId="165" fontId="7" fillId="2" borderId="0" xfId="0" applyNumberFormat="1" applyFont="1" applyFill="1" applyBorder="1" applyAlignment="1" applyProtection="1">
      <alignment horizontal="right" wrapText="1"/>
    </xf>
    <xf numFmtId="0" fontId="6" fillId="0" borderId="2" xfId="0" applyFont="1" applyBorder="1" applyAlignment="1" applyProtection="1">
      <alignment vertical="top" wrapText="1"/>
    </xf>
    <xf numFmtId="164" fontId="4" fillId="0" borderId="2" xfId="0" applyNumberFormat="1" applyFont="1" applyBorder="1" applyAlignment="1" applyProtection="1">
      <alignment wrapText="1"/>
    </xf>
    <xf numFmtId="164" fontId="4" fillId="2" borderId="2" xfId="0" applyNumberFormat="1" applyFont="1" applyFill="1" applyBorder="1" applyAlignment="1" applyProtection="1">
      <alignment wrapText="1"/>
    </xf>
    <xf numFmtId="166" fontId="8" fillId="0" borderId="0" xfId="0" applyNumberFormat="1" applyFont="1" applyBorder="1" applyAlignment="1" applyProtection="1">
      <alignment horizontal="left" wrapText="1"/>
      <protection hidden="1"/>
    </xf>
    <xf numFmtId="0" fontId="9" fillId="0" borderId="2" xfId="0" applyFont="1" applyBorder="1" applyAlignment="1" applyProtection="1">
      <alignment vertical="top" wrapText="1"/>
    </xf>
    <xf numFmtId="167" fontId="6" fillId="0" borderId="2" xfId="0" applyNumberFormat="1" applyFont="1" applyBorder="1" applyAlignment="1" applyProtection="1">
      <alignment horizontal="right" wrapText="1"/>
    </xf>
    <xf numFmtId="164" fontId="4" fillId="0" borderId="4" xfId="0" applyNumberFormat="1" applyFont="1" applyBorder="1" applyAlignment="1" applyProtection="1">
      <alignment horizontal="right" wrapText="1"/>
    </xf>
    <xf numFmtId="164" fontId="4" fillId="2" borderId="4" xfId="0" applyNumberFormat="1" applyFont="1" applyFill="1" applyBorder="1" applyAlignment="1" applyProtection="1">
      <alignment horizontal="right" wrapText="1"/>
    </xf>
    <xf numFmtId="0" fontId="6" fillId="2" borderId="2" xfId="0" applyFont="1" applyFill="1" applyBorder="1" applyAlignment="1" applyProtection="1">
      <alignment horizontal="left" vertical="top" wrapText="1"/>
    </xf>
    <xf numFmtId="164" fontId="10" fillId="0" borderId="0" xfId="0" applyNumberFormat="1" applyFont="1" applyBorder="1" applyAlignment="1" applyProtection="1">
      <alignment horizontal="right" wrapText="1"/>
    </xf>
    <xf numFmtId="0" fontId="9" fillId="0" borderId="0" xfId="0" applyFont="1" applyBorder="1" applyAlignment="1" applyProtection="1">
      <alignment vertical="top" wrapText="1"/>
    </xf>
    <xf numFmtId="165" fontId="4" fillId="0" borderId="2" xfId="0" applyNumberFormat="1" applyFont="1" applyBorder="1" applyAlignment="1" applyProtection="1">
      <alignment horizontal="right" wrapText="1"/>
    </xf>
    <xf numFmtId="0" fontId="11" fillId="0" borderId="2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indent="1"/>
    </xf>
    <xf numFmtId="164" fontId="6" fillId="0" borderId="2" xfId="0" applyNumberFormat="1" applyFont="1" applyBorder="1" applyAlignment="1" applyProtection="1">
      <alignment vertical="top" wrapText="1"/>
    </xf>
    <xf numFmtId="165" fontId="4" fillId="0" borderId="2" xfId="0" applyNumberFormat="1" applyFont="1" applyFill="1" applyBorder="1" applyAlignment="1" applyProtection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8640</xdr:colOff>
      <xdr:row>55</xdr:row>
      <xdr:rowOff>314280</xdr:rowOff>
    </xdr:from>
    <xdr:to>
      <xdr:col>4</xdr:col>
      <xdr:colOff>189000</xdr:colOff>
      <xdr:row>55</xdr:row>
      <xdr:rowOff>574560</xdr:rowOff>
    </xdr:to>
    <xdr:sp macro="" textlink="">
      <xdr:nvSpPr>
        <xdr:cNvPr id="2" name="TextBox 1"/>
        <xdr:cNvSpPr/>
      </xdr:nvSpPr>
      <xdr:spPr>
        <a:xfrm>
          <a:off x="8728560" y="37148760"/>
          <a:ext cx="180360" cy="260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60"/>
  <sheetViews>
    <sheetView showGridLines="0" tabSelected="1" view="pageBreakPreview" topLeftCell="A24" zoomScale="90" zoomScalePageLayoutView="90" workbookViewId="0">
      <selection activeCell="G28" sqref="G28:H28"/>
    </sheetView>
  </sheetViews>
  <sheetFormatPr defaultColWidth="9.140625" defaultRowHeight="15"/>
  <cols>
    <col min="1" max="1" width="28.140625" style="5" customWidth="1"/>
    <col min="2" max="2" width="61.5703125" style="5" customWidth="1"/>
    <col min="3" max="3" width="17.28515625" style="5" customWidth="1"/>
    <col min="4" max="5" width="16.7109375" style="5" customWidth="1"/>
    <col min="6" max="6" width="16.85546875" style="5" customWidth="1"/>
    <col min="7" max="8" width="16.7109375" style="5" customWidth="1"/>
    <col min="9" max="9" width="17.140625" style="5" customWidth="1"/>
    <col min="10" max="10" width="9.140625" style="5"/>
    <col min="11" max="11" width="13.85546875" style="5" customWidth="1"/>
    <col min="12" max="12" width="24" style="5" customWidth="1"/>
    <col min="13" max="16384" width="9.140625" style="5"/>
  </cols>
  <sheetData>
    <row r="1" spans="1:9" ht="24" customHeight="1">
      <c r="A1" s="4" t="s">
        <v>0</v>
      </c>
      <c r="B1" s="4"/>
      <c r="C1" s="4"/>
      <c r="D1" s="4"/>
      <c r="E1" s="4"/>
      <c r="F1" s="4"/>
      <c r="G1" s="4"/>
      <c r="H1" s="4"/>
      <c r="I1" s="4"/>
    </row>
    <row r="2" spans="1:9" ht="29.25" customHeight="1">
      <c r="A2" s="6"/>
      <c r="B2" s="6"/>
      <c r="C2" s="6"/>
      <c r="D2" s="6"/>
      <c r="E2" s="6"/>
      <c r="F2" s="6"/>
      <c r="G2" s="6"/>
      <c r="H2" s="6"/>
      <c r="I2" s="7" t="s">
        <v>1</v>
      </c>
    </row>
    <row r="3" spans="1:9" ht="36.4" customHeight="1">
      <c r="A3" s="3" t="s">
        <v>2</v>
      </c>
      <c r="B3" s="3" t="s">
        <v>3</v>
      </c>
      <c r="C3" s="9" t="s">
        <v>4</v>
      </c>
      <c r="D3" s="3" t="s">
        <v>5</v>
      </c>
      <c r="E3" s="3" t="s">
        <v>6</v>
      </c>
      <c r="F3" s="9" t="s">
        <v>4</v>
      </c>
      <c r="G3" s="3" t="s">
        <v>7</v>
      </c>
      <c r="H3" s="3"/>
      <c r="I3" s="3"/>
    </row>
    <row r="4" spans="1:9" ht="76.5" customHeight="1">
      <c r="A4" s="3"/>
      <c r="B4" s="3"/>
      <c r="C4" s="10" t="s">
        <v>8</v>
      </c>
      <c r="D4" s="3"/>
      <c r="E4" s="3"/>
      <c r="F4" s="10" t="s">
        <v>9</v>
      </c>
      <c r="G4" s="8" t="s">
        <v>10</v>
      </c>
      <c r="H4" s="11" t="s">
        <v>11</v>
      </c>
      <c r="I4" s="11" t="s">
        <v>12</v>
      </c>
    </row>
    <row r="5" spans="1:9" ht="18.75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12">
        <v>9</v>
      </c>
    </row>
    <row r="6" spans="1:9" s="19" customFormat="1" ht="18.75">
      <c r="A6" s="13" t="s">
        <v>13</v>
      </c>
      <c r="B6" s="14" t="s">
        <v>14</v>
      </c>
      <c r="C6" s="15">
        <f>C7+C11+C15+C19+C20+C21+C34+C36+C40+C48+C49+C9</f>
        <v>2820525.1999999993</v>
      </c>
      <c r="D6" s="16">
        <f>D7+D11+D15+D19+D20+D21+D34+D36+D40+D48+D49+D9</f>
        <v>19874057.600000001</v>
      </c>
      <c r="E6" s="15">
        <f>E7+E11+E15+E19+E20+E21+E34+E36+E40+E48+E49+E9</f>
        <v>3210711.1999999997</v>
      </c>
      <c r="F6" s="15">
        <f>F7+F11+F15+F19+F20+F21+F34+F36+F40+F48+F49+F9</f>
        <v>3053263.1</v>
      </c>
      <c r="G6" s="17">
        <f t="shared" ref="G6:G11" si="0">F6/D6*100</f>
        <v>15.363058523086901</v>
      </c>
      <c r="H6" s="17">
        <f t="shared" ref="H6:H11" si="1">F6/E6*100</f>
        <v>95.096161249258429</v>
      </c>
      <c r="I6" s="18">
        <f t="shared" ref="I6:I19" si="2">F6/C6*100</f>
        <v>108.25158023760967</v>
      </c>
    </row>
    <row r="7" spans="1:9" s="19" customFormat="1" ht="18.75">
      <c r="A7" s="13" t="s">
        <v>15</v>
      </c>
      <c r="B7" s="14" t="s">
        <v>16</v>
      </c>
      <c r="C7" s="15">
        <f>C8</f>
        <v>1745489.5</v>
      </c>
      <c r="D7" s="16">
        <f>D8</f>
        <v>12371998</v>
      </c>
      <c r="E7" s="15">
        <f>E8</f>
        <v>2006377.8</v>
      </c>
      <c r="F7" s="16">
        <f>F8</f>
        <v>2044539.4</v>
      </c>
      <c r="G7" s="17">
        <f t="shared" si="0"/>
        <v>16.525539367206495</v>
      </c>
      <c r="H7" s="17">
        <f t="shared" si="1"/>
        <v>101.90201466543338</v>
      </c>
      <c r="I7" s="18">
        <f t="shared" si="2"/>
        <v>117.13272408685356</v>
      </c>
    </row>
    <row r="8" spans="1:9" s="19" customFormat="1" ht="18.75">
      <c r="A8" s="13" t="s">
        <v>17</v>
      </c>
      <c r="B8" s="14" t="s">
        <v>18</v>
      </c>
      <c r="C8" s="15">
        <v>1745489.5</v>
      </c>
      <c r="D8" s="16">
        <v>12371998</v>
      </c>
      <c r="E8" s="15">
        <v>2006377.8</v>
      </c>
      <c r="F8" s="16">
        <v>2044539.4</v>
      </c>
      <c r="G8" s="17">
        <f t="shared" si="0"/>
        <v>16.525539367206495</v>
      </c>
      <c r="H8" s="17">
        <f t="shared" si="1"/>
        <v>101.90201466543338</v>
      </c>
      <c r="I8" s="18">
        <f t="shared" si="2"/>
        <v>117.13272408685356</v>
      </c>
    </row>
    <row r="9" spans="1:9" s="19" customFormat="1" ht="56.25">
      <c r="A9" s="13" t="s">
        <v>19</v>
      </c>
      <c r="B9" s="14" t="s">
        <v>20</v>
      </c>
      <c r="C9" s="15">
        <f>C10</f>
        <v>34884.9</v>
      </c>
      <c r="D9" s="16">
        <f>D10</f>
        <v>159783</v>
      </c>
      <c r="E9" s="15">
        <f>E10</f>
        <v>37189</v>
      </c>
      <c r="F9" s="16">
        <v>34830.800000000003</v>
      </c>
      <c r="G9" s="17">
        <f t="shared" si="0"/>
        <v>21.798814642358703</v>
      </c>
      <c r="H9" s="17">
        <f t="shared" si="1"/>
        <v>93.658877625104211</v>
      </c>
      <c r="I9" s="18">
        <f t="shared" si="2"/>
        <v>99.844918575085501</v>
      </c>
    </row>
    <row r="10" spans="1:9" s="19" customFormat="1" ht="47.25" customHeight="1">
      <c r="A10" s="13" t="s">
        <v>21</v>
      </c>
      <c r="B10" s="14" t="s">
        <v>22</v>
      </c>
      <c r="C10" s="15">
        <v>34884.9</v>
      </c>
      <c r="D10" s="16">
        <v>159783</v>
      </c>
      <c r="E10" s="15">
        <v>37189</v>
      </c>
      <c r="F10" s="16">
        <v>35005.9</v>
      </c>
      <c r="G10" s="17">
        <f t="shared" si="0"/>
        <v>21.908400768542336</v>
      </c>
      <c r="H10" s="17">
        <f t="shared" si="1"/>
        <v>94.129715776170372</v>
      </c>
      <c r="I10" s="18">
        <f t="shared" si="2"/>
        <v>100.3468549429696</v>
      </c>
    </row>
    <row r="11" spans="1:9" s="19" customFormat="1" ht="18.75">
      <c r="A11" s="13" t="s">
        <v>23</v>
      </c>
      <c r="B11" s="14" t="s">
        <v>24</v>
      </c>
      <c r="C11" s="15">
        <f>C12+C13+C14</f>
        <v>185333.5</v>
      </c>
      <c r="D11" s="16">
        <f>D12+D13+D14</f>
        <v>419071</v>
      </c>
      <c r="E11" s="15">
        <f>E12+E13+E14</f>
        <v>73884</v>
      </c>
      <c r="F11" s="16">
        <f>F12+F13+F14</f>
        <v>45367.5</v>
      </c>
      <c r="G11" s="17">
        <f t="shared" si="0"/>
        <v>10.825731200679598</v>
      </c>
      <c r="H11" s="17">
        <f t="shared" si="1"/>
        <v>61.403686860483994</v>
      </c>
      <c r="I11" s="18">
        <f t="shared" si="2"/>
        <v>24.478844893125096</v>
      </c>
    </row>
    <row r="12" spans="1:9" s="19" customFormat="1" ht="37.5">
      <c r="A12" s="13" t="s">
        <v>25</v>
      </c>
      <c r="B12" s="14" t="s">
        <v>26</v>
      </c>
      <c r="C12" s="15">
        <v>133.80000000000001</v>
      </c>
      <c r="D12" s="16"/>
      <c r="E12" s="15"/>
      <c r="F12" s="16">
        <v>107.5</v>
      </c>
      <c r="G12" s="17"/>
      <c r="H12" s="17"/>
      <c r="I12" s="18">
        <f t="shared" si="2"/>
        <v>80.343796711509711</v>
      </c>
    </row>
    <row r="13" spans="1:9" s="19" customFormat="1" ht="18.75">
      <c r="A13" s="13" t="s">
        <v>27</v>
      </c>
      <c r="B13" s="14" t="s">
        <v>28</v>
      </c>
      <c r="C13" s="15">
        <v>36490.199999999997</v>
      </c>
      <c r="D13" s="16">
        <v>55071</v>
      </c>
      <c r="E13" s="15">
        <v>37484</v>
      </c>
      <c r="F13" s="16">
        <v>41952.9</v>
      </c>
      <c r="G13" s="17">
        <f t="shared" ref="G13:G19" si="3">F13/D13*100</f>
        <v>76.179658985673044</v>
      </c>
      <c r="H13" s="17">
        <f t="shared" ref="H13:H19" si="4">F13/E13*100</f>
        <v>111.92215345213958</v>
      </c>
      <c r="I13" s="18">
        <f t="shared" si="2"/>
        <v>114.97032079846096</v>
      </c>
    </row>
    <row r="14" spans="1:9" s="19" customFormat="1" ht="56.25">
      <c r="A14" s="13" t="s">
        <v>29</v>
      </c>
      <c r="B14" s="14" t="s">
        <v>30</v>
      </c>
      <c r="C14" s="15">
        <v>148709.5</v>
      </c>
      <c r="D14" s="16">
        <v>364000</v>
      </c>
      <c r="E14" s="15">
        <v>36400</v>
      </c>
      <c r="F14" s="16">
        <v>3307.1</v>
      </c>
      <c r="G14" s="17">
        <f t="shared" si="3"/>
        <v>0.90854395604395599</v>
      </c>
      <c r="H14" s="17">
        <f t="shared" si="4"/>
        <v>9.0854395604395606</v>
      </c>
      <c r="I14" s="18">
        <f t="shared" si="2"/>
        <v>2.2238659937663701</v>
      </c>
    </row>
    <row r="15" spans="1:9" s="19" customFormat="1" ht="18.75">
      <c r="A15" s="13" t="s">
        <v>31</v>
      </c>
      <c r="B15" s="14" t="s">
        <v>32</v>
      </c>
      <c r="C15" s="15">
        <f>C16+C18+C17</f>
        <v>293257.5</v>
      </c>
      <c r="D15" s="16">
        <f>D16+D18+D17</f>
        <v>3301493</v>
      </c>
      <c r="E15" s="15">
        <f>E16+E18+E17</f>
        <v>301225</v>
      </c>
      <c r="F15" s="16">
        <f>F16+F18+F17</f>
        <v>270445.8</v>
      </c>
      <c r="G15" s="17">
        <f t="shared" si="3"/>
        <v>8.1916211847185494</v>
      </c>
      <c r="H15" s="17">
        <f t="shared" si="4"/>
        <v>89.781990206656147</v>
      </c>
      <c r="I15" s="18">
        <f t="shared" si="2"/>
        <v>92.22127311321961</v>
      </c>
    </row>
    <row r="16" spans="1:9" s="19" customFormat="1" ht="60" customHeight="1">
      <c r="A16" s="13" t="s">
        <v>33</v>
      </c>
      <c r="B16" s="14" t="s">
        <v>34</v>
      </c>
      <c r="C16" s="15">
        <v>53498</v>
      </c>
      <c r="D16" s="16">
        <v>1335373</v>
      </c>
      <c r="E16" s="15">
        <v>53450</v>
      </c>
      <c r="F16" s="16">
        <v>57194.400000000001</v>
      </c>
      <c r="G16" s="17">
        <f t="shared" si="3"/>
        <v>4.2830280378590855</v>
      </c>
      <c r="H16" s="17">
        <f t="shared" si="4"/>
        <v>107.00542563143125</v>
      </c>
      <c r="I16" s="18">
        <f t="shared" si="2"/>
        <v>106.90941717447382</v>
      </c>
    </row>
    <row r="17" spans="1:12" s="19" customFormat="1" ht="18.75">
      <c r="A17" s="13" t="s">
        <v>35</v>
      </c>
      <c r="B17" s="14" t="s">
        <v>36</v>
      </c>
      <c r="C17" s="15">
        <v>154762.20000000001</v>
      </c>
      <c r="D17" s="16">
        <v>1540918</v>
      </c>
      <c r="E17" s="15">
        <v>167900</v>
      </c>
      <c r="F17" s="16">
        <v>133933.29999999999</v>
      </c>
      <c r="G17" s="17">
        <f t="shared" si="3"/>
        <v>8.6917863247752294</v>
      </c>
      <c r="H17" s="17">
        <f t="shared" si="4"/>
        <v>79.769684335914221</v>
      </c>
      <c r="I17" s="18">
        <f t="shared" si="2"/>
        <v>86.54135182880573</v>
      </c>
    </row>
    <row r="18" spans="1:12" s="19" customFormat="1" ht="18.75">
      <c r="A18" s="13" t="s">
        <v>37</v>
      </c>
      <c r="B18" s="14" t="s">
        <v>38</v>
      </c>
      <c r="C18" s="15">
        <v>84997.3</v>
      </c>
      <c r="D18" s="16">
        <v>425202</v>
      </c>
      <c r="E18" s="15">
        <v>79875</v>
      </c>
      <c r="F18" s="16">
        <v>79318.100000000006</v>
      </c>
      <c r="G18" s="17">
        <f t="shared" si="3"/>
        <v>18.654216113752994</v>
      </c>
      <c r="H18" s="17">
        <f t="shared" si="4"/>
        <v>99.302785602503917</v>
      </c>
      <c r="I18" s="18">
        <f t="shared" si="2"/>
        <v>93.318375995472806</v>
      </c>
    </row>
    <row r="19" spans="1:12" s="19" customFormat="1" ht="18.75">
      <c r="A19" s="13" t="s">
        <v>39</v>
      </c>
      <c r="B19" s="14" t="s">
        <v>40</v>
      </c>
      <c r="C19" s="15">
        <v>165621</v>
      </c>
      <c r="D19" s="16">
        <v>786255</v>
      </c>
      <c r="E19" s="15">
        <v>170122.5</v>
      </c>
      <c r="F19" s="16">
        <v>192962.7</v>
      </c>
      <c r="G19" s="17">
        <f t="shared" si="3"/>
        <v>24.54199973291108</v>
      </c>
      <c r="H19" s="17">
        <f t="shared" si="4"/>
        <v>113.4257373363312</v>
      </c>
      <c r="I19" s="18">
        <f t="shared" si="2"/>
        <v>116.50859492455668</v>
      </c>
    </row>
    <row r="20" spans="1:12" s="19" customFormat="1" ht="52.15" hidden="1" customHeight="1">
      <c r="A20" s="13" t="s">
        <v>41</v>
      </c>
      <c r="B20" s="14" t="s">
        <v>42</v>
      </c>
      <c r="C20" s="20"/>
      <c r="D20" s="21"/>
      <c r="E20" s="20"/>
      <c r="F20" s="21"/>
      <c r="G20" s="22"/>
      <c r="H20" s="22"/>
      <c r="I20" s="18"/>
    </row>
    <row r="21" spans="1:12" s="19" customFormat="1" ht="60.75" customHeight="1">
      <c r="A21" s="13" t="s">
        <v>43</v>
      </c>
      <c r="B21" s="14" t="s">
        <v>44</v>
      </c>
      <c r="C21" s="15">
        <f>C23+C29+C31+C32+C33+C30</f>
        <v>133125.30000000002</v>
      </c>
      <c r="D21" s="16">
        <f>D23+D29+D31+D32+D33+D30</f>
        <v>633277.80000000005</v>
      </c>
      <c r="E21" s="16">
        <f>E23+E29+E31+E32+E33+E30</f>
        <v>132676.80000000002</v>
      </c>
      <c r="F21" s="16">
        <f>F23+F29+F31+F32+F33+F30</f>
        <v>96387.199999999997</v>
      </c>
      <c r="G21" s="17">
        <f t="shared" ref="G21:G29" si="5">F21/D21*100</f>
        <v>15.220366164738444</v>
      </c>
      <c r="H21" s="17">
        <f t="shared" ref="H21:H29" si="6">F21/E21*100</f>
        <v>72.648119339628309</v>
      </c>
      <c r="I21" s="18">
        <f t="shared" ref="I21:I27" si="7">F21/C21*100</f>
        <v>72.403367353913922</v>
      </c>
    </row>
    <row r="22" spans="1:12" s="19" customFormat="1" ht="8.25" hidden="1" customHeight="1">
      <c r="A22" s="13" t="s">
        <v>45</v>
      </c>
      <c r="B22" s="14" t="s">
        <v>46</v>
      </c>
      <c r="C22" s="15"/>
      <c r="D22" s="16"/>
      <c r="E22" s="15"/>
      <c r="F22" s="16"/>
      <c r="G22" s="17" t="e">
        <f t="shared" si="5"/>
        <v>#DIV/0!</v>
      </c>
      <c r="H22" s="17" t="e">
        <f t="shared" si="6"/>
        <v>#DIV/0!</v>
      </c>
      <c r="I22" s="18" t="e">
        <f t="shared" si="7"/>
        <v>#DIV/0!</v>
      </c>
    </row>
    <row r="23" spans="1:12" s="19" customFormat="1" ht="112.7" customHeight="1">
      <c r="A23" s="13" t="s">
        <v>47</v>
      </c>
      <c r="B23" s="14" t="s">
        <v>48</v>
      </c>
      <c r="C23" s="15">
        <f>C24+C25+C26+C27+C28</f>
        <v>102808.1</v>
      </c>
      <c r="D23" s="15">
        <f>D24+D25+D26+D27+D28</f>
        <v>524020.9</v>
      </c>
      <c r="E23" s="15">
        <f>E24+E25+E26+E27+E28</f>
        <v>105144.40000000001</v>
      </c>
      <c r="F23" s="15">
        <f>F24+F25+F26+F27+F28</f>
        <v>69357.7</v>
      </c>
      <c r="G23" s="17">
        <f t="shared" si="5"/>
        <v>13.235674378636423</v>
      </c>
      <c r="H23" s="17">
        <f t="shared" si="6"/>
        <v>65.964235850886965</v>
      </c>
      <c r="I23" s="18">
        <f t="shared" si="7"/>
        <v>67.463264081332113</v>
      </c>
    </row>
    <row r="24" spans="1:12" s="19" customFormat="1" ht="120" customHeight="1">
      <c r="A24" s="13" t="s">
        <v>49</v>
      </c>
      <c r="B24" s="14" t="s">
        <v>50</v>
      </c>
      <c r="C24" s="15">
        <v>66408.100000000006</v>
      </c>
      <c r="D24" s="16">
        <v>352400.9</v>
      </c>
      <c r="E24" s="15">
        <v>67608</v>
      </c>
      <c r="F24" s="16">
        <v>55225.2</v>
      </c>
      <c r="G24" s="17">
        <f t="shared" si="5"/>
        <v>15.671129103245763</v>
      </c>
      <c r="H24" s="17">
        <f t="shared" si="6"/>
        <v>81.684416045438397</v>
      </c>
      <c r="I24" s="18">
        <f t="shared" si="7"/>
        <v>83.160337368483653</v>
      </c>
    </row>
    <row r="25" spans="1:12" s="19" customFormat="1" ht="122.25" customHeight="1">
      <c r="A25" s="13" t="s">
        <v>51</v>
      </c>
      <c r="B25" s="23" t="s">
        <v>52</v>
      </c>
      <c r="C25" s="15">
        <v>4827</v>
      </c>
      <c r="D25" s="16">
        <v>34267</v>
      </c>
      <c r="E25" s="15">
        <v>5000</v>
      </c>
      <c r="F25" s="16">
        <v>3217.9</v>
      </c>
      <c r="G25" s="17">
        <f t="shared" si="5"/>
        <v>9.3906674059590873</v>
      </c>
      <c r="H25" s="17">
        <f t="shared" si="6"/>
        <v>64.358000000000004</v>
      </c>
      <c r="I25" s="18">
        <f t="shared" si="7"/>
        <v>66.66459498653407</v>
      </c>
    </row>
    <row r="26" spans="1:12" s="19" customFormat="1" ht="102.75" customHeight="1">
      <c r="A26" s="13" t="s">
        <v>53</v>
      </c>
      <c r="B26" s="14" t="s">
        <v>54</v>
      </c>
      <c r="C26" s="15">
        <v>633</v>
      </c>
      <c r="D26" s="16">
        <v>3054.6</v>
      </c>
      <c r="E26" s="15">
        <v>763.6</v>
      </c>
      <c r="F26" s="16">
        <v>730.8</v>
      </c>
      <c r="G26" s="17">
        <f t="shared" si="5"/>
        <v>23.924572775486151</v>
      </c>
      <c r="H26" s="17">
        <f t="shared" si="6"/>
        <v>95.704557359874272</v>
      </c>
      <c r="I26" s="18">
        <f t="shared" si="7"/>
        <v>115.45023696682463</v>
      </c>
    </row>
    <row r="27" spans="1:12" s="19" customFormat="1" ht="56.25">
      <c r="A27" s="13" t="s">
        <v>55</v>
      </c>
      <c r="B27" s="14" t="s">
        <v>56</v>
      </c>
      <c r="C27" s="15">
        <v>30940</v>
      </c>
      <c r="D27" s="16">
        <v>115207.4</v>
      </c>
      <c r="E27" s="15">
        <v>27000</v>
      </c>
      <c r="F27" s="16">
        <v>8417.5</v>
      </c>
      <c r="G27" s="17">
        <f t="shared" si="5"/>
        <v>7.3063883049179141</v>
      </c>
      <c r="H27" s="17">
        <f t="shared" si="6"/>
        <v>31.175925925925924</v>
      </c>
      <c r="I27" s="18">
        <f t="shared" si="7"/>
        <v>27.205882352941174</v>
      </c>
    </row>
    <row r="28" spans="1:12" s="19" customFormat="1" ht="97.5" customHeight="1">
      <c r="A28" s="13" t="s">
        <v>57</v>
      </c>
      <c r="B28" s="14" t="s">
        <v>58</v>
      </c>
      <c r="C28" s="15"/>
      <c r="D28" s="16">
        <v>19091</v>
      </c>
      <c r="E28" s="15">
        <v>4772.8</v>
      </c>
      <c r="F28" s="16">
        <v>1766.3</v>
      </c>
      <c r="G28" s="42">
        <f t="shared" si="5"/>
        <v>9.2520035618878005</v>
      </c>
      <c r="H28" s="42">
        <f t="shared" si="6"/>
        <v>37.007626550452564</v>
      </c>
      <c r="I28" s="18"/>
    </row>
    <row r="29" spans="1:12" s="19" customFormat="1" ht="156" customHeight="1">
      <c r="A29" s="13" t="s">
        <v>59</v>
      </c>
      <c r="B29" s="14" t="s">
        <v>60</v>
      </c>
      <c r="C29" s="15">
        <v>8.5</v>
      </c>
      <c r="D29" s="16">
        <v>219.1</v>
      </c>
      <c r="E29" s="15">
        <v>10</v>
      </c>
      <c r="F29" s="16">
        <v>13.2</v>
      </c>
      <c r="G29" s="17">
        <f t="shared" si="5"/>
        <v>6.0246462802373344</v>
      </c>
      <c r="H29" s="17">
        <f t="shared" si="6"/>
        <v>131.99999999999997</v>
      </c>
      <c r="I29" s="18">
        <f>F29/C29*100</f>
        <v>155.29411764705881</v>
      </c>
    </row>
    <row r="30" spans="1:12" s="19" customFormat="1" ht="134.25" customHeight="1">
      <c r="A30" s="13" t="s">
        <v>61</v>
      </c>
      <c r="B30" s="14" t="s">
        <v>62</v>
      </c>
      <c r="C30" s="15">
        <v>1.7</v>
      </c>
      <c r="D30" s="16">
        <v>1.4</v>
      </c>
      <c r="E30" s="15">
        <v>0.5</v>
      </c>
      <c r="F30" s="16">
        <v>11.3</v>
      </c>
      <c r="G30" s="24"/>
      <c r="H30" s="24"/>
      <c r="I30" s="25"/>
    </row>
    <row r="31" spans="1:12" s="19" customFormat="1" ht="75.75" customHeight="1">
      <c r="A31" s="13" t="s">
        <v>63</v>
      </c>
      <c r="B31" s="14" t="s">
        <v>64</v>
      </c>
      <c r="C31" s="15"/>
      <c r="D31" s="16">
        <v>427</v>
      </c>
      <c r="E31" s="15"/>
      <c r="F31" s="16"/>
      <c r="G31" s="17">
        <f>F31/D31*100</f>
        <v>0</v>
      </c>
      <c r="H31" s="17"/>
      <c r="I31" s="18"/>
    </row>
    <row r="32" spans="1:12" s="19" customFormat="1" ht="112.5">
      <c r="A32" s="13" t="s">
        <v>65</v>
      </c>
      <c r="B32" s="14" t="s">
        <v>66</v>
      </c>
      <c r="C32" s="15">
        <v>18944.5</v>
      </c>
      <c r="D32" s="16">
        <v>79921.399999999994</v>
      </c>
      <c r="E32" s="15">
        <v>18421.900000000001</v>
      </c>
      <c r="F32" s="16">
        <v>18550.7</v>
      </c>
      <c r="G32" s="17">
        <f>F32/D32*100</f>
        <v>23.211179984334613</v>
      </c>
      <c r="H32" s="17">
        <f>F32/E32*100</f>
        <v>100.69916783827944</v>
      </c>
      <c r="I32" s="18">
        <f t="shared" ref="I32:I48" si="8">F32/C32*100</f>
        <v>97.921296418485582</v>
      </c>
      <c r="L32" s="26"/>
    </row>
    <row r="33" spans="1:19" s="19" customFormat="1" ht="153.75" customHeight="1">
      <c r="A33" s="13" t="s">
        <v>67</v>
      </c>
      <c r="B33" s="14" t="s">
        <v>68</v>
      </c>
      <c r="C33" s="15">
        <v>11362.5</v>
      </c>
      <c r="D33" s="16">
        <v>28688</v>
      </c>
      <c r="E33" s="15">
        <v>9100</v>
      </c>
      <c r="F33" s="16">
        <v>8454.2999999999993</v>
      </c>
      <c r="G33" s="17">
        <f>F33/D33*100</f>
        <v>29.469813162297818</v>
      </c>
      <c r="H33" s="17">
        <f>F33/E33*100</f>
        <v>92.904395604395589</v>
      </c>
      <c r="I33" s="18">
        <f t="shared" si="8"/>
        <v>74.405280528052799</v>
      </c>
      <c r="L33" s="26"/>
    </row>
    <row r="34" spans="1:19" s="19" customFormat="1" ht="37.5">
      <c r="A34" s="13" t="s">
        <v>69</v>
      </c>
      <c r="B34" s="27" t="s">
        <v>70</v>
      </c>
      <c r="C34" s="15">
        <f>C35</f>
        <v>17909.5</v>
      </c>
      <c r="D34" s="16">
        <f>D35</f>
        <v>0</v>
      </c>
      <c r="E34" s="15">
        <f>E35</f>
        <v>0</v>
      </c>
      <c r="F34" s="16">
        <f>F35</f>
        <v>0</v>
      </c>
      <c r="G34" s="17"/>
      <c r="H34" s="17"/>
      <c r="I34" s="18">
        <f t="shared" si="8"/>
        <v>0</v>
      </c>
    </row>
    <row r="35" spans="1:19" s="19" customFormat="1" ht="24.75" customHeight="1">
      <c r="A35" s="13" t="s">
        <v>71</v>
      </c>
      <c r="B35" s="27" t="s">
        <v>72</v>
      </c>
      <c r="C35" s="15">
        <v>17909.5</v>
      </c>
      <c r="D35" s="16"/>
      <c r="E35" s="15"/>
      <c r="F35" s="16"/>
      <c r="G35" s="17"/>
      <c r="H35" s="17"/>
      <c r="I35" s="18">
        <f t="shared" si="8"/>
        <v>0</v>
      </c>
    </row>
    <row r="36" spans="1:19" s="19" customFormat="1" ht="37.5">
      <c r="A36" s="13" t="s">
        <v>73</v>
      </c>
      <c r="B36" s="27" t="s">
        <v>74</v>
      </c>
      <c r="C36" s="15">
        <f>C37+C38+C39</f>
        <v>218671.4</v>
      </c>
      <c r="D36" s="16">
        <f>D37+D38+D39</f>
        <v>2066127.3</v>
      </c>
      <c r="E36" s="15">
        <f>E37+E38+E39</f>
        <v>466821.9</v>
      </c>
      <c r="F36" s="16">
        <f>F37+F38+F39</f>
        <v>320146.89999999997</v>
      </c>
      <c r="G36" s="17">
        <f>F36/D36*100</f>
        <v>15.495022983336987</v>
      </c>
      <c r="H36" s="17">
        <f>F36/E36*100</f>
        <v>68.580094464291406</v>
      </c>
      <c r="I36" s="18">
        <f t="shared" si="8"/>
        <v>146.40547414979736</v>
      </c>
    </row>
    <row r="37" spans="1:19" s="19" customFormat="1" ht="42.75" customHeight="1">
      <c r="A37" s="13" t="s">
        <v>75</v>
      </c>
      <c r="B37" s="27" t="s">
        <v>76</v>
      </c>
      <c r="C37" s="15">
        <v>210587.3</v>
      </c>
      <c r="D37" s="16">
        <v>2061112.5</v>
      </c>
      <c r="E37" s="15">
        <v>465357.7</v>
      </c>
      <c r="F37" s="15">
        <v>316970.59999999998</v>
      </c>
      <c r="G37" s="17">
        <f>F37/D37*100</f>
        <v>15.378617130311905</v>
      </c>
      <c r="H37" s="17">
        <f>F37/E37*100</f>
        <v>68.113324438383628</v>
      </c>
      <c r="I37" s="18">
        <f t="shared" si="8"/>
        <v>150.51743386234594</v>
      </c>
      <c r="K37" s="19" t="s">
        <v>77</v>
      </c>
    </row>
    <row r="38" spans="1:19" s="19" customFormat="1" ht="56.25">
      <c r="A38" s="13" t="s">
        <v>78</v>
      </c>
      <c r="B38" s="27" t="s">
        <v>79</v>
      </c>
      <c r="C38" s="28">
        <v>417.6</v>
      </c>
      <c r="D38" s="29">
        <v>1308.5</v>
      </c>
      <c r="E38" s="28">
        <v>283.7</v>
      </c>
      <c r="F38" s="29">
        <v>398.5</v>
      </c>
      <c r="G38" s="17">
        <f>F38/D38*100</f>
        <v>30.454719144058085</v>
      </c>
      <c r="H38" s="17">
        <f>F38/E38*100</f>
        <v>140.46528022559042</v>
      </c>
      <c r="I38" s="18">
        <f t="shared" si="8"/>
        <v>95.42624521072797</v>
      </c>
    </row>
    <row r="39" spans="1:19" s="19" customFormat="1" ht="37.5">
      <c r="A39" s="13" t="s">
        <v>80</v>
      </c>
      <c r="B39" s="27" t="s">
        <v>81</v>
      </c>
      <c r="C39" s="15">
        <v>7666.5</v>
      </c>
      <c r="D39" s="16">
        <v>3706.3</v>
      </c>
      <c r="E39" s="15">
        <v>1180.5</v>
      </c>
      <c r="F39" s="16">
        <v>2777.8</v>
      </c>
      <c r="G39" s="17">
        <f>F39/D39*100</f>
        <v>74.948061408952327</v>
      </c>
      <c r="H39" s="17">
        <f>F39/E39*100</f>
        <v>235.30707327403647</v>
      </c>
      <c r="I39" s="18">
        <f t="shared" si="8"/>
        <v>36.232961586121434</v>
      </c>
    </row>
    <row r="40" spans="1:19" s="19" customFormat="1" ht="37.5">
      <c r="A40" s="13" t="s">
        <v>82</v>
      </c>
      <c r="B40" s="14" t="s">
        <v>83</v>
      </c>
      <c r="C40" s="15">
        <f>C42+C41+C43+C44+C45+C46+C47</f>
        <v>11104.800000000001</v>
      </c>
      <c r="D40" s="16">
        <f>D42+D41+D43+D44+D45+D46+D47</f>
        <v>79787.5</v>
      </c>
      <c r="E40" s="15">
        <f>E42+E41+E43+E44+E45+E46+E47</f>
        <v>10400</v>
      </c>
      <c r="F40" s="16">
        <f>F41+F42+F43+F44+F45+F46+F47</f>
        <v>21069</v>
      </c>
      <c r="G40" s="17">
        <f>F40/D40*100</f>
        <v>26.406391978693406</v>
      </c>
      <c r="H40" s="17">
        <f>F40/E40*100</f>
        <v>202.58653846153845</v>
      </c>
      <c r="I40" s="18">
        <f t="shared" si="8"/>
        <v>189.72876593905337</v>
      </c>
    </row>
    <row r="41" spans="1:19" s="19" customFormat="1" ht="40.5" hidden="1" customHeight="1">
      <c r="A41" s="13" t="s">
        <v>84</v>
      </c>
      <c r="B41" s="14" t="s">
        <v>85</v>
      </c>
      <c r="C41" s="15"/>
      <c r="D41" s="21"/>
      <c r="E41" s="20"/>
      <c r="F41" s="21"/>
      <c r="G41" s="17"/>
      <c r="H41" s="17"/>
      <c r="I41" s="18" t="e">
        <f t="shared" si="8"/>
        <v>#DIV/0!</v>
      </c>
    </row>
    <row r="42" spans="1:19" s="19" customFormat="1" ht="138" customHeight="1">
      <c r="A42" s="13" t="s">
        <v>86</v>
      </c>
      <c r="B42" s="14" t="s">
        <v>87</v>
      </c>
      <c r="C42" s="15">
        <v>1768.1</v>
      </c>
      <c r="D42" s="16">
        <v>7620</v>
      </c>
      <c r="E42" s="15">
        <v>1600</v>
      </c>
      <c r="F42" s="16">
        <v>2317.9</v>
      </c>
      <c r="G42" s="17">
        <f>F42/D42*100</f>
        <v>30.418635170603675</v>
      </c>
      <c r="H42" s="17">
        <f>F42/E42*100</f>
        <v>144.86875000000001</v>
      </c>
      <c r="I42" s="18">
        <f t="shared" si="8"/>
        <v>131.09552627113851</v>
      </c>
    </row>
    <row r="43" spans="1:19" s="19" customFormat="1" ht="138" customHeight="1">
      <c r="A43" s="13" t="s">
        <v>88</v>
      </c>
      <c r="B43" s="14" t="s">
        <v>89</v>
      </c>
      <c r="C43" s="15">
        <v>144.9</v>
      </c>
      <c r="D43" s="16"/>
      <c r="E43" s="15"/>
      <c r="F43" s="16">
        <v>21.7</v>
      </c>
      <c r="G43" s="17"/>
      <c r="H43" s="17"/>
      <c r="I43" s="18">
        <f t="shared" si="8"/>
        <v>14.975845410628018</v>
      </c>
    </row>
    <row r="44" spans="1:19" s="19" customFormat="1" ht="75">
      <c r="A44" s="13" t="s">
        <v>90</v>
      </c>
      <c r="B44" s="14" t="s">
        <v>91</v>
      </c>
      <c r="C44" s="15">
        <v>8138.9</v>
      </c>
      <c r="D44" s="16">
        <v>54706.6</v>
      </c>
      <c r="E44" s="15">
        <v>8000</v>
      </c>
      <c r="F44" s="16">
        <v>15285.6</v>
      </c>
      <c r="G44" s="17">
        <f>F44/D44*100</f>
        <v>27.941052816296391</v>
      </c>
      <c r="H44" s="17">
        <f>F44/E44*100</f>
        <v>191.07</v>
      </c>
      <c r="I44" s="18">
        <f t="shared" si="8"/>
        <v>187.80916340045954</v>
      </c>
      <c r="M44" s="2"/>
      <c r="N44" s="2"/>
      <c r="O44" s="2"/>
      <c r="P44" s="2"/>
      <c r="Q44" s="2"/>
      <c r="R44" s="2"/>
      <c r="S44" s="2"/>
    </row>
    <row r="45" spans="1:19" s="19" customFormat="1" ht="78.75" customHeight="1">
      <c r="A45" s="13" t="s">
        <v>92</v>
      </c>
      <c r="B45" s="31" t="s">
        <v>93</v>
      </c>
      <c r="C45" s="15">
        <v>201.7</v>
      </c>
      <c r="D45" s="16">
        <v>11104.2</v>
      </c>
      <c r="E45" s="15">
        <v>200</v>
      </c>
      <c r="F45" s="16"/>
      <c r="G45" s="17">
        <f>F45/D45*100</f>
        <v>0</v>
      </c>
      <c r="H45" s="17">
        <f>F45/E45*100</f>
        <v>0</v>
      </c>
      <c r="I45" s="18">
        <f t="shared" si="8"/>
        <v>0</v>
      </c>
      <c r="M45" s="30"/>
      <c r="N45" s="30"/>
      <c r="O45" s="30"/>
      <c r="P45" s="30"/>
      <c r="Q45" s="30"/>
      <c r="R45" s="30"/>
      <c r="S45" s="30"/>
    </row>
    <row r="46" spans="1:19" s="19" customFormat="1" ht="119.25" customHeight="1">
      <c r="A46" s="13" t="s">
        <v>94</v>
      </c>
      <c r="B46" s="31" t="s">
        <v>95</v>
      </c>
      <c r="C46" s="15">
        <v>643.5</v>
      </c>
      <c r="D46" s="16">
        <v>3262</v>
      </c>
      <c r="E46" s="15">
        <v>600</v>
      </c>
      <c r="F46" s="16">
        <v>516.1</v>
      </c>
      <c r="G46" s="17">
        <f>F46/D46*100</f>
        <v>15.821581851624773</v>
      </c>
      <c r="H46" s="17">
        <f>F46/E46*100</f>
        <v>86.01666666666668</v>
      </c>
      <c r="I46" s="18">
        <f t="shared" si="8"/>
        <v>80.202020202020208</v>
      </c>
      <c r="M46" s="30"/>
      <c r="N46" s="30"/>
      <c r="O46" s="30"/>
      <c r="P46" s="30"/>
      <c r="Q46" s="30"/>
      <c r="R46" s="30"/>
      <c r="S46" s="30"/>
    </row>
    <row r="47" spans="1:19" s="19" customFormat="1" ht="63.75" customHeight="1">
      <c r="A47" s="13" t="s">
        <v>96</v>
      </c>
      <c r="B47" s="31" t="s">
        <v>97</v>
      </c>
      <c r="C47" s="15">
        <v>207.7</v>
      </c>
      <c r="D47" s="16">
        <v>3094.7</v>
      </c>
      <c r="E47" s="15"/>
      <c r="F47" s="16">
        <v>2927.7</v>
      </c>
      <c r="G47" s="17">
        <f>F47/D47*100</f>
        <v>94.603677254661193</v>
      </c>
      <c r="H47" s="17"/>
      <c r="I47" s="18">
        <f t="shared" si="8"/>
        <v>1409.5811266249398</v>
      </c>
      <c r="M47" s="30"/>
      <c r="N47" s="30"/>
      <c r="O47" s="30"/>
      <c r="P47" s="30"/>
      <c r="Q47" s="30"/>
      <c r="R47" s="30"/>
      <c r="S47" s="30"/>
    </row>
    <row r="48" spans="1:19" s="19" customFormat="1" ht="19.5" customHeight="1">
      <c r="A48" s="13" t="s">
        <v>98</v>
      </c>
      <c r="B48" s="14" t="s">
        <v>99</v>
      </c>
      <c r="C48" s="15">
        <v>13100.8</v>
      </c>
      <c r="D48" s="16">
        <v>56265</v>
      </c>
      <c r="E48" s="15">
        <v>12014.2</v>
      </c>
      <c r="F48" s="16">
        <v>27252.1</v>
      </c>
      <c r="G48" s="17">
        <f>F48/D48*100</f>
        <v>48.435261707988978</v>
      </c>
      <c r="H48" s="17">
        <f>F48/E48*100</f>
        <v>226.83241497561215</v>
      </c>
      <c r="I48" s="18">
        <f t="shared" si="8"/>
        <v>208.01859428431851</v>
      </c>
    </row>
    <row r="49" spans="1:12" s="19" customFormat="1" ht="18.75">
      <c r="A49" s="13" t="s">
        <v>100</v>
      </c>
      <c r="B49" s="14" t="s">
        <v>101</v>
      </c>
      <c r="C49" s="32">
        <v>2027</v>
      </c>
      <c r="D49" s="16"/>
      <c r="E49" s="15"/>
      <c r="F49" s="17">
        <v>261.7</v>
      </c>
      <c r="G49" s="17"/>
      <c r="H49" s="17"/>
      <c r="I49" s="18"/>
    </row>
    <row r="50" spans="1:12" ht="18.75">
      <c r="A50" s="13" t="s">
        <v>102</v>
      </c>
      <c r="B50" s="23" t="s">
        <v>103</v>
      </c>
      <c r="C50" s="33">
        <f>C51+C56+C58+C55</f>
        <v>4828878.9000000004</v>
      </c>
      <c r="D50" s="34">
        <f>D51+D56+D58+D55</f>
        <v>27253215.700000003</v>
      </c>
      <c r="E50" s="33">
        <f>E51+E56+E58+E55</f>
        <v>5887850.1000000006</v>
      </c>
      <c r="F50" s="34">
        <f>F51+F56+F58+F55</f>
        <v>4221299.5999999996</v>
      </c>
      <c r="G50" s="17">
        <f>F50/D50*100</f>
        <v>15.489179869515358</v>
      </c>
      <c r="H50" s="17">
        <f t="shared" ref="H50:H59" si="9">F50/E50*100</f>
        <v>71.695092916852616</v>
      </c>
      <c r="I50" s="18">
        <f t="shared" ref="I50:I59" si="10">F50/C50*100</f>
        <v>87.417797948919358</v>
      </c>
    </row>
    <row r="51" spans="1:12" ht="56.25">
      <c r="A51" s="13" t="s">
        <v>104</v>
      </c>
      <c r="B51" s="35" t="s">
        <v>105</v>
      </c>
      <c r="C51" s="15">
        <f>SUM(C52:C54)</f>
        <v>4831876.7</v>
      </c>
      <c r="D51" s="16">
        <f>SUM(D52:D54)</f>
        <v>27268771.200000003</v>
      </c>
      <c r="E51" s="15">
        <f>SUM(E52:E54)</f>
        <v>5903405.5000000009</v>
      </c>
      <c r="F51" s="16">
        <f>SUM(F52:F54)</f>
        <v>4236853.5</v>
      </c>
      <c r="G51" s="17">
        <f>F51/D51*100</f>
        <v>15.53738329067061</v>
      </c>
      <c r="H51" s="17">
        <f t="shared" si="9"/>
        <v>71.769650585581473</v>
      </c>
      <c r="I51" s="18">
        <f t="shared" si="10"/>
        <v>87.685463910947888</v>
      </c>
    </row>
    <row r="52" spans="1:12" ht="42" customHeight="1">
      <c r="A52" s="13" t="s">
        <v>106</v>
      </c>
      <c r="B52" s="27" t="s">
        <v>107</v>
      </c>
      <c r="C52" s="33">
        <v>1778694.7</v>
      </c>
      <c r="D52" s="15">
        <v>7225579.7000000002</v>
      </c>
      <c r="E52" s="33">
        <v>1636867.6</v>
      </c>
      <c r="F52" s="34">
        <v>1131030.3999999999</v>
      </c>
      <c r="G52" s="17">
        <f>F52/D52*100</f>
        <v>15.653144065382046</v>
      </c>
      <c r="H52" s="17">
        <f t="shared" si="9"/>
        <v>69.09724402877788</v>
      </c>
      <c r="I52" s="18">
        <f t="shared" si="10"/>
        <v>63.587663470296498</v>
      </c>
      <c r="K52" s="36"/>
    </row>
    <row r="53" spans="1:12" ht="37.5">
      <c r="A53" s="13" t="s">
        <v>108</v>
      </c>
      <c r="B53" s="27" t="s">
        <v>109</v>
      </c>
      <c r="C53" s="33">
        <v>2219323.7999999998</v>
      </c>
      <c r="D53" s="33">
        <v>11025346.4</v>
      </c>
      <c r="E53" s="33">
        <v>2806176.7</v>
      </c>
      <c r="F53" s="34">
        <v>2392242.5</v>
      </c>
      <c r="G53" s="17">
        <f>F53/D53*100</f>
        <v>21.697662941456425</v>
      </c>
      <c r="H53" s="17">
        <f t="shared" si="9"/>
        <v>85.249175506303644</v>
      </c>
      <c r="I53" s="18">
        <f t="shared" si="10"/>
        <v>107.79150388059644</v>
      </c>
    </row>
    <row r="54" spans="1:12" ht="18.75">
      <c r="A54" s="13" t="s">
        <v>110</v>
      </c>
      <c r="B54" s="27" t="s">
        <v>111</v>
      </c>
      <c r="C54" s="15">
        <v>833858.2</v>
      </c>
      <c r="D54" s="15">
        <v>9017845.0999999996</v>
      </c>
      <c r="E54" s="15">
        <v>1460361.2</v>
      </c>
      <c r="F54" s="16">
        <v>713580.6</v>
      </c>
      <c r="G54" s="17">
        <f>F54/D54*100</f>
        <v>7.9129835574576468</v>
      </c>
      <c r="H54" s="17">
        <f t="shared" si="9"/>
        <v>48.863294916353574</v>
      </c>
      <c r="I54" s="18">
        <f t="shared" si="10"/>
        <v>85.575772955161924</v>
      </c>
    </row>
    <row r="55" spans="1:12" ht="183" hidden="1" customHeight="1">
      <c r="A55" s="13" t="s">
        <v>112</v>
      </c>
      <c r="B55" s="37" t="s">
        <v>113</v>
      </c>
      <c r="C55" s="38"/>
      <c r="D55" s="16"/>
      <c r="E55" s="15"/>
      <c r="F55" s="17"/>
      <c r="G55" s="17"/>
      <c r="H55" s="17" t="e">
        <f t="shared" si="9"/>
        <v>#DIV/0!</v>
      </c>
      <c r="I55" s="18" t="e">
        <f t="shared" si="10"/>
        <v>#DIV/0!</v>
      </c>
    </row>
    <row r="56" spans="1:12" ht="100.35" customHeight="1">
      <c r="A56" s="13" t="s">
        <v>114</v>
      </c>
      <c r="B56" s="39" t="s">
        <v>115</v>
      </c>
      <c r="C56" s="15">
        <f>C57</f>
        <v>12219.7</v>
      </c>
      <c r="D56" s="15">
        <f>D57</f>
        <v>102852.5</v>
      </c>
      <c r="E56" s="15">
        <f>E57</f>
        <v>102852.5</v>
      </c>
      <c r="F56" s="15">
        <f>F57</f>
        <v>102854.1</v>
      </c>
      <c r="G56" s="17">
        <f>F56/D56*100</f>
        <v>100.00155562577477</v>
      </c>
      <c r="H56" s="17">
        <f t="shared" si="9"/>
        <v>100.00155562577477</v>
      </c>
      <c r="I56" s="18">
        <f t="shared" si="10"/>
        <v>841.70724322201045</v>
      </c>
    </row>
    <row r="57" spans="1:12" ht="40.5" customHeight="1">
      <c r="A57" s="13" t="s">
        <v>116</v>
      </c>
      <c r="B57" s="31" t="s">
        <v>117</v>
      </c>
      <c r="C57" s="34">
        <v>12219.7</v>
      </c>
      <c r="D57" s="16">
        <v>102852.5</v>
      </c>
      <c r="E57" s="15">
        <v>102852.5</v>
      </c>
      <c r="F57" s="34">
        <v>102854.1</v>
      </c>
      <c r="G57" s="17">
        <f>F57/D57*100</f>
        <v>100.00155562577477</v>
      </c>
      <c r="H57" s="17">
        <f t="shared" si="9"/>
        <v>100.00155562577477</v>
      </c>
      <c r="I57" s="18">
        <f t="shared" si="10"/>
        <v>841.70724322201045</v>
      </c>
    </row>
    <row r="58" spans="1:12" ht="75">
      <c r="A58" s="13" t="s">
        <v>118</v>
      </c>
      <c r="B58" s="27" t="s">
        <v>119</v>
      </c>
      <c r="C58" s="17">
        <v>-15217.5</v>
      </c>
      <c r="D58" s="17">
        <v>-118408</v>
      </c>
      <c r="E58" s="38">
        <v>-118407.9</v>
      </c>
      <c r="F58" s="17">
        <v>-118408</v>
      </c>
      <c r="G58" s="17">
        <f>F58/D58*100</f>
        <v>100</v>
      </c>
      <c r="H58" s="17">
        <f t="shared" si="9"/>
        <v>100.00008445382444</v>
      </c>
      <c r="I58" s="18">
        <f t="shared" si="10"/>
        <v>778.10415639888288</v>
      </c>
      <c r="L58" s="40"/>
    </row>
    <row r="59" spans="1:12" ht="18.75">
      <c r="A59" s="27"/>
      <c r="B59" s="27" t="s">
        <v>120</v>
      </c>
      <c r="C59" s="41">
        <f>C6+C50</f>
        <v>7649404.0999999996</v>
      </c>
      <c r="D59" s="41">
        <f>D6+D50</f>
        <v>47127273.300000004</v>
      </c>
      <c r="E59" s="41">
        <f>E6+E50</f>
        <v>9098561.3000000007</v>
      </c>
      <c r="F59" s="41">
        <f>F6+F50</f>
        <v>7274562.6999999993</v>
      </c>
      <c r="G59" s="38">
        <f>F59/D59*100</f>
        <v>15.435993195897456</v>
      </c>
      <c r="H59" s="17">
        <f t="shared" si="9"/>
        <v>79.952889914584617</v>
      </c>
      <c r="I59" s="18">
        <f t="shared" si="10"/>
        <v>95.099730709742474</v>
      </c>
    </row>
    <row r="60" spans="1:12" ht="77.25" customHeight="1">
      <c r="A60" s="1" t="s">
        <v>121</v>
      </c>
      <c r="B60" s="1"/>
      <c r="C60" s="1"/>
      <c r="D60" s="1"/>
      <c r="E60" s="1"/>
      <c r="F60" s="1"/>
      <c r="G60" s="1"/>
      <c r="H60" s="1"/>
      <c r="I60" s="1"/>
    </row>
  </sheetData>
  <mergeCells count="8">
    <mergeCell ref="M44:S44"/>
    <mergeCell ref="A60:I60"/>
    <mergeCell ref="A1:I1"/>
    <mergeCell ref="A3:A4"/>
    <mergeCell ref="B3:B4"/>
    <mergeCell ref="D3:D4"/>
    <mergeCell ref="E3:E4"/>
    <mergeCell ref="G3:I3"/>
  </mergeCells>
  <printOptions horizontalCentered="1"/>
  <pageMargins left="0.39374999999999999" right="0.39374999999999999" top="0.25694444444444398" bottom="0.59027777777777801" header="0.15763888888888899" footer="0.511811023622047"/>
  <pageSetup paperSize="9" scale="68" fitToHeight="0" orientation="landscape" horizontalDpi="300" verticalDpi="300" r:id="rId1"/>
  <headerFooter differentFirst="1">
    <oddHeader>&amp;C&amp;P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6338</TotalTime>
  <Application>LibreOffice/24.8.5.2$Linux_X86_64 LibreOffice_project/480$Build-2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MnacakanynAM</cp:lastModifiedBy>
  <cp:revision>84</cp:revision>
  <cp:lastPrinted>2026-04-15T11:05:02Z</cp:lastPrinted>
  <dcterms:created xsi:type="dcterms:W3CDTF">2006-09-28T05:33:49Z</dcterms:created>
  <dcterms:modified xsi:type="dcterms:W3CDTF">2026-04-15T11:05:07Z</dcterms:modified>
  <dc:language>ru-RU</dc:language>
</cp:coreProperties>
</file>